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res\Documents\Databackup\Tax Returns\2019 Tax Returns\"/>
    </mc:Choice>
  </mc:AlternateContent>
  <bookViews>
    <workbookView xWindow="0" yWindow="0" windowWidth="13665" windowHeight="5415"/>
  </bookViews>
  <sheets>
    <sheet name="Rents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3" l="1"/>
  <c r="B4" i="3" l="1"/>
  <c r="C4" i="3"/>
  <c r="D4" i="3"/>
  <c r="J5" i="3" l="1"/>
  <c r="J4" i="3"/>
  <c r="J3" i="3"/>
  <c r="G7" i="3"/>
  <c r="H6" i="3"/>
  <c r="B18" i="3"/>
  <c r="C18" i="3"/>
  <c r="G6" i="3" l="1"/>
  <c r="D18" i="3"/>
  <c r="C19" i="3" s="1"/>
  <c r="J10" i="3" l="1"/>
  <c r="C20" i="3" s="1"/>
  <c r="C21" i="3" s="1"/>
</calcChain>
</file>

<file path=xl/sharedStrings.xml><?xml version="1.0" encoding="utf-8"?>
<sst xmlns="http://schemas.openxmlformats.org/spreadsheetml/2006/main" count="38" uniqueCount="24">
  <si>
    <t xml:space="preserve"> </t>
  </si>
  <si>
    <t>USD</t>
  </si>
  <si>
    <t>Renatl Income</t>
  </si>
  <si>
    <t>Total Income</t>
  </si>
  <si>
    <t>Expenses</t>
  </si>
  <si>
    <t>Travel Expenses</t>
  </si>
  <si>
    <t>INR</t>
  </si>
  <si>
    <t>Total Expenses</t>
  </si>
  <si>
    <t>Net Income</t>
  </si>
  <si>
    <t>Phone Expenses</t>
  </si>
  <si>
    <t>Expense Details</t>
  </si>
  <si>
    <t>Local Taxes Paid</t>
  </si>
  <si>
    <t>Apartment 1</t>
  </si>
  <si>
    <t>Apartment Values</t>
  </si>
  <si>
    <t>Apartment 2</t>
  </si>
  <si>
    <t>Apartment 3</t>
  </si>
  <si>
    <t>Rent INR</t>
  </si>
  <si>
    <t>Rent USD</t>
  </si>
  <si>
    <t>Values</t>
  </si>
  <si>
    <t>Total (Old Value)</t>
  </si>
  <si>
    <t>USD (New Value)</t>
  </si>
  <si>
    <t>Maintenance /Expenses</t>
  </si>
  <si>
    <t>Vacant</t>
  </si>
  <si>
    <t>Misc. Expenses Painting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</si>
</sst>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G23" sqref="G23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2" bestFit="1" customWidth="1"/>
    <col min="6" max="6" width="16.28515625" bestFit="1" customWidth="1"/>
    <col min="7" max="7" width="7" bestFit="1" customWidth="1"/>
    <col min="8" max="8" width="9" bestFit="1" customWidth="1"/>
    <col min="9" max="9" width="22.5703125" bestFit="1" customWidth="1"/>
    <col min="10" max="10" width="6" customWidth="1"/>
    <col min="11" max="11" width="7" bestFit="1" customWidth="1"/>
    <col min="13" max="13" width="15.140625" bestFit="1" customWidth="1"/>
  </cols>
  <sheetData>
    <row r="1" spans="1:14" x14ac:dyDescent="0.25">
      <c r="B1" s="8" t="s">
        <v>2</v>
      </c>
      <c r="C1" s="8"/>
      <c r="D1" s="8"/>
      <c r="F1" s="8" t="s">
        <v>13</v>
      </c>
      <c r="G1" s="8"/>
      <c r="I1" s="8" t="s">
        <v>4</v>
      </c>
      <c r="J1" s="8"/>
    </row>
    <row r="2" spans="1:14" x14ac:dyDescent="0.25">
      <c r="A2" t="s">
        <v>0</v>
      </c>
      <c r="B2" t="s">
        <v>12</v>
      </c>
      <c r="C2" t="s">
        <v>14</v>
      </c>
      <c r="D2" t="s">
        <v>15</v>
      </c>
      <c r="E2" t="s">
        <v>0</v>
      </c>
      <c r="F2" s="5" t="s">
        <v>18</v>
      </c>
      <c r="G2" s="5" t="s">
        <v>1</v>
      </c>
      <c r="H2" t="s">
        <v>6</v>
      </c>
      <c r="I2" s="4" t="s">
        <v>10</v>
      </c>
      <c r="J2" s="2" t="s">
        <v>1</v>
      </c>
      <c r="K2" t="s">
        <v>6</v>
      </c>
    </row>
    <row r="3" spans="1:14" x14ac:dyDescent="0.25">
      <c r="A3" t="s">
        <v>16</v>
      </c>
      <c r="B3">
        <v>18000</v>
      </c>
      <c r="C3">
        <v>18000</v>
      </c>
      <c r="D3">
        <v>15000</v>
      </c>
      <c r="F3" t="s">
        <v>12</v>
      </c>
      <c r="G3">
        <v>95000</v>
      </c>
      <c r="H3">
        <v>6500000</v>
      </c>
      <c r="I3" t="s">
        <v>5</v>
      </c>
      <c r="J3">
        <f>0.014*K3</f>
        <v>350</v>
      </c>
      <c r="K3">
        <v>25000</v>
      </c>
      <c r="L3" t="s">
        <v>0</v>
      </c>
      <c r="N3" t="s">
        <v>0</v>
      </c>
    </row>
    <row r="4" spans="1:14" x14ac:dyDescent="0.25">
      <c r="A4" t="s">
        <v>17</v>
      </c>
      <c r="B4">
        <f>0.014*B3</f>
        <v>252</v>
      </c>
      <c r="C4">
        <f>0.014*C3</f>
        <v>252</v>
      </c>
      <c r="D4">
        <f>0.014*D3</f>
        <v>210</v>
      </c>
      <c r="F4" t="s">
        <v>14</v>
      </c>
      <c r="G4">
        <v>95000</v>
      </c>
      <c r="H4">
        <v>6500000</v>
      </c>
      <c r="I4" t="s">
        <v>21</v>
      </c>
      <c r="J4">
        <f>0.014*K4</f>
        <v>2450</v>
      </c>
      <c r="K4">
        <v>175000</v>
      </c>
    </row>
    <row r="5" spans="1:14" x14ac:dyDescent="0.25">
      <c r="F5" t="s">
        <v>15</v>
      </c>
      <c r="G5">
        <v>70000</v>
      </c>
      <c r="H5">
        <v>4500000</v>
      </c>
      <c r="I5" t="s">
        <v>11</v>
      </c>
      <c r="J5">
        <f>0.014*K5</f>
        <v>168</v>
      </c>
      <c r="K5">
        <v>12000</v>
      </c>
    </row>
    <row r="6" spans="1:14" x14ac:dyDescent="0.25">
      <c r="A6" s="1">
        <v>43466</v>
      </c>
      <c r="B6">
        <v>245</v>
      </c>
      <c r="C6">
        <v>245</v>
      </c>
      <c r="D6">
        <v>210</v>
      </c>
      <c r="F6" s="3" t="s">
        <v>19</v>
      </c>
      <c r="G6" s="3">
        <f>SUM(G3:G5)</f>
        <v>260000</v>
      </c>
      <c r="H6">
        <f>SUM(H3:H5)</f>
        <v>17500000</v>
      </c>
      <c r="I6" t="s">
        <v>9</v>
      </c>
      <c r="J6">
        <v>800</v>
      </c>
      <c r="K6" t="s">
        <v>0</v>
      </c>
      <c r="M6" t="s">
        <v>0</v>
      </c>
    </row>
    <row r="7" spans="1:14" x14ac:dyDescent="0.25">
      <c r="A7" s="1">
        <v>43497</v>
      </c>
      <c r="B7">
        <v>245</v>
      </c>
      <c r="C7">
        <v>245</v>
      </c>
      <c r="D7">
        <v>210</v>
      </c>
      <c r="F7" t="s">
        <v>20</v>
      </c>
      <c r="G7">
        <f>0.014*H6</f>
        <v>245000</v>
      </c>
      <c r="I7" t="s">
        <v>23</v>
      </c>
      <c r="J7">
        <f>0.014*K7</f>
        <v>1050</v>
      </c>
      <c r="K7">
        <v>75000</v>
      </c>
    </row>
    <row r="8" spans="1:14" x14ac:dyDescent="0.25">
      <c r="A8" s="1">
        <v>43525</v>
      </c>
      <c r="B8">
        <v>245</v>
      </c>
      <c r="C8">
        <v>245</v>
      </c>
      <c r="D8">
        <v>210</v>
      </c>
    </row>
    <row r="9" spans="1:14" x14ac:dyDescent="0.25">
      <c r="A9" s="1">
        <v>43556</v>
      </c>
      <c r="B9">
        <v>245</v>
      </c>
      <c r="C9">
        <v>245</v>
      </c>
      <c r="D9">
        <v>210</v>
      </c>
    </row>
    <row r="10" spans="1:14" x14ac:dyDescent="0.25">
      <c r="A10" s="1">
        <v>43586</v>
      </c>
      <c r="B10">
        <v>245</v>
      </c>
      <c r="C10">
        <v>245</v>
      </c>
      <c r="D10">
        <v>0</v>
      </c>
      <c r="E10" t="s">
        <v>22</v>
      </c>
      <c r="I10" t="s">
        <v>7</v>
      </c>
      <c r="J10">
        <f>SUM(J3:J9)</f>
        <v>4818</v>
      </c>
    </row>
    <row r="11" spans="1:14" x14ac:dyDescent="0.25">
      <c r="A11" s="1">
        <v>43617</v>
      </c>
      <c r="B11">
        <v>245</v>
      </c>
      <c r="C11">
        <v>245</v>
      </c>
      <c r="D11">
        <v>0</v>
      </c>
      <c r="E11" t="s">
        <v>22</v>
      </c>
    </row>
    <row r="12" spans="1:14" x14ac:dyDescent="0.25">
      <c r="A12" s="1">
        <v>43647</v>
      </c>
      <c r="B12">
        <v>245</v>
      </c>
      <c r="C12">
        <v>245</v>
      </c>
      <c r="D12">
        <v>210</v>
      </c>
    </row>
    <row r="13" spans="1:14" x14ac:dyDescent="0.25">
      <c r="A13" s="1">
        <v>43678</v>
      </c>
      <c r="B13">
        <v>245</v>
      </c>
      <c r="C13">
        <v>245</v>
      </c>
      <c r="D13">
        <v>210</v>
      </c>
    </row>
    <row r="14" spans="1:14" x14ac:dyDescent="0.25">
      <c r="A14" s="1">
        <v>43709</v>
      </c>
      <c r="B14">
        <v>245</v>
      </c>
      <c r="C14">
        <v>245</v>
      </c>
      <c r="D14">
        <v>210</v>
      </c>
    </row>
    <row r="15" spans="1:14" x14ac:dyDescent="0.25">
      <c r="A15" s="1">
        <v>43739</v>
      </c>
      <c r="B15">
        <v>245</v>
      </c>
      <c r="C15">
        <v>245</v>
      </c>
      <c r="D15">
        <v>210</v>
      </c>
    </row>
    <row r="16" spans="1:14" x14ac:dyDescent="0.25">
      <c r="A16" s="1">
        <v>43770</v>
      </c>
      <c r="B16">
        <v>245</v>
      </c>
      <c r="C16">
        <v>245</v>
      </c>
      <c r="D16">
        <v>210</v>
      </c>
    </row>
    <row r="17" spans="1:14" x14ac:dyDescent="0.25">
      <c r="A17" s="1">
        <v>43800</v>
      </c>
      <c r="B17">
        <v>245</v>
      </c>
      <c r="C17">
        <v>245</v>
      </c>
      <c r="D17">
        <v>210</v>
      </c>
    </row>
    <row r="18" spans="1:14" x14ac:dyDescent="0.25">
      <c r="B18">
        <f>SUM(B6:B17)</f>
        <v>2940</v>
      </c>
      <c r="C18">
        <f>SUM(C6:C17)</f>
        <v>2940</v>
      </c>
      <c r="D18">
        <f>SUM(D6:D17)</f>
        <v>2100</v>
      </c>
    </row>
    <row r="19" spans="1:14" x14ac:dyDescent="0.25">
      <c r="A19" s="8" t="s">
        <v>3</v>
      </c>
      <c r="B19" s="8"/>
      <c r="C19" s="3">
        <f>SUM(B18+C18+D18)</f>
        <v>7980</v>
      </c>
      <c r="I19" t="s">
        <v>0</v>
      </c>
    </row>
    <row r="20" spans="1:14" x14ac:dyDescent="0.25">
      <c r="A20" s="8" t="s">
        <v>4</v>
      </c>
      <c r="B20" s="8"/>
      <c r="C20" s="6">
        <f>J10</f>
        <v>4818</v>
      </c>
      <c r="N20" t="s">
        <v>0</v>
      </c>
    </row>
    <row r="21" spans="1:14" x14ac:dyDescent="0.25">
      <c r="A21" s="9" t="s">
        <v>8</v>
      </c>
      <c r="B21" s="9"/>
      <c r="C21" s="7">
        <f>C19-C20</f>
        <v>3162</v>
      </c>
    </row>
  </sheetData>
  <mergeCells count="6">
    <mergeCell ref="B1:D1"/>
    <mergeCell ref="F1:G1"/>
    <mergeCell ref="I1:J1"/>
    <mergeCell ref="A20:B20"/>
    <mergeCell ref="A21:B21"/>
    <mergeCell ref="A19:B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suresh</dc:creator>
  <cp:lastModifiedBy>Suresh Chilukuri</cp:lastModifiedBy>
  <cp:lastPrinted>2018-02-04T23:01:51Z</cp:lastPrinted>
  <dcterms:created xsi:type="dcterms:W3CDTF">2017-02-11T12:27:36Z</dcterms:created>
  <dcterms:modified xsi:type="dcterms:W3CDTF">2020-02-12T04:32:31Z</dcterms:modified>
</cp:coreProperties>
</file>